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codeName="Šios_darbaknyges" defaultThemeVersion="124226"/>
  <mc:AlternateContent xmlns:mc="http://schemas.openxmlformats.org/markup-compatibility/2006">
    <mc:Choice Requires="x15">
      <x15ac:absPath xmlns:x15ac="http://schemas.microsoft.com/office/spreadsheetml/2010/11/ac" url="https://druskininkai-my.sharepoint.com/personal/jurgita_sukareviciute_druskininkai_lt/Documents/Desktop/Pirkti/02.17/"/>
    </mc:Choice>
  </mc:AlternateContent>
  <xr:revisionPtr revIDLastSave="912" documentId="13_ncr:1_{A1A2FC8E-21B6-44FC-B3C1-1DB2D1A2D724}" xr6:coauthVersionLast="47" xr6:coauthVersionMax="47" xr10:uidLastSave="{AB2C2A72-14E2-4650-88D6-62AB2E6A5646}"/>
  <bookViews>
    <workbookView xWindow="-38520" yWindow="-2715" windowWidth="38640" windowHeight="21120" xr2:uid="{00000000-000D-0000-FFFF-FFFF00000000}"/>
  </bookViews>
  <sheets>
    <sheet name="Žiniaraštis" sheetId="7" r:id="rId1"/>
  </sheets>
  <definedNames>
    <definedName name="_Toc155883261" localSheetId="0">Žiniaraštis!$G$2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9" i="7" l="1"/>
  <c r="G8" i="7"/>
  <c r="G9" i="7"/>
  <c r="G10" i="7"/>
  <c r="G11" i="7"/>
  <c r="G12" i="7"/>
  <c r="G13" i="7"/>
  <c r="G14" i="7"/>
  <c r="G15" i="7"/>
  <c r="G16" i="7"/>
  <c r="G17" i="7"/>
  <c r="G18" i="7"/>
  <c r="G20" i="7"/>
  <c r="G21" i="7"/>
  <c r="G22" i="7"/>
  <c r="G23" i="7"/>
  <c r="G24" i="7"/>
  <c r="G25" i="7"/>
  <c r="G26" i="7"/>
  <c r="G7" i="7"/>
  <c r="G27" i="7" l="1"/>
  <c r="G28" i="7"/>
  <c r="G29" i="7" s="1"/>
</calcChain>
</file>

<file path=xl/sharedStrings.xml><?xml version="1.0" encoding="utf-8"?>
<sst xmlns="http://schemas.openxmlformats.org/spreadsheetml/2006/main" count="77" uniqueCount="63">
  <si>
    <t>Eil. Nr.</t>
  </si>
  <si>
    <t>m</t>
  </si>
  <si>
    <t>DARBŲ KIEKIŲ ŽINIARAŠTIS</t>
  </si>
  <si>
    <t>Siūlomas įkainis  Eur be PVM</t>
  </si>
  <si>
    <t>1.</t>
  </si>
  <si>
    <t>Projektavimo darbai iki 5 vnt. šviestuvų su kabeliais</t>
  </si>
  <si>
    <t>2.</t>
  </si>
  <si>
    <t>Projektavimo darbai virš 5 vnt. šviestuvų su kabeliais ir valdymo spintomis</t>
  </si>
  <si>
    <t>3.</t>
  </si>
  <si>
    <t>Gatvės šviestuvo su metaline atrama ir LED šviestuvu įrengimas</t>
  </si>
  <si>
    <t>4.</t>
  </si>
  <si>
    <t>Gatvės šviestuvo su metaline atrama ir Na ar LED šviestuvu keitimas nauju šviestuvu</t>
  </si>
  <si>
    <t>Parko šviestuvo su metaline atrama ir Na ar LED šviestuvu keitimas nauju šviestuvu arba naujo įrengimas</t>
  </si>
  <si>
    <t>5.</t>
  </si>
  <si>
    <t>Požeminės kabelio linijos, kurios skersmuo iki 35 mm², įrengimas arba keitimas 1 km.</t>
  </si>
  <si>
    <t>1 km.</t>
  </si>
  <si>
    <t>6.</t>
  </si>
  <si>
    <t>Požeminės kabelio linijos, kurios skersmuo iki 35mm² įrengimas betranšėju būdu 1 m.</t>
  </si>
  <si>
    <t>7.</t>
  </si>
  <si>
    <t>0,4 kV jungiamosios kabelio movos montavimas iki 50 mm² kabelio su žemės darbais</t>
  </si>
  <si>
    <t>8.</t>
  </si>
  <si>
    <t>0,4 kV jungiamosios kabelio movos montavimas iki 50 mm² kabelio be žemės darbų</t>
  </si>
  <si>
    <t>9.</t>
  </si>
  <si>
    <t>Įžeminimo įrenginio iki 30 omų varžos įrengimas</t>
  </si>
  <si>
    <t>10.</t>
  </si>
  <si>
    <t>0,4 kV kabelių izoliacijos varžos matavimas (1 kabelis)</t>
  </si>
  <si>
    <t>11.</t>
  </si>
  <si>
    <t>Atramos numeravimas</t>
  </si>
  <si>
    <t>12.</t>
  </si>
  <si>
    <t>Šaligatvių iš betoninių plytelių ardymas/atstatymas su pagrindų įrengimu</t>
  </si>
  <si>
    <t>m²</t>
  </si>
  <si>
    <t>13.</t>
  </si>
  <si>
    <t>Betoninių trinkelių dangos ardymas/atstatymas su pagrindų įrengimu</t>
  </si>
  <si>
    <t>14.</t>
  </si>
  <si>
    <t>Vejos dangos atstatymas ir atnaujinimas, papildant 10 cm augalinio grunto sluoksniu</t>
  </si>
  <si>
    <t>15.</t>
  </si>
  <si>
    <t>Vejos bortų ardymas/ atstatymas naujomis medžiagomis įrengiant pagrindus</t>
  </si>
  <si>
    <t>m.</t>
  </si>
  <si>
    <t>16.</t>
  </si>
  <si>
    <t>Valdymo spintos įrengimas (maitinimas ir valdymas)</t>
  </si>
  <si>
    <t>Geodezinis nužymėjimas vienam objektui</t>
  </si>
  <si>
    <t>18.</t>
  </si>
  <si>
    <t>Geodezinė nuotrauka topografinei nuotraukai vienam objektui</t>
  </si>
  <si>
    <t>19.</t>
  </si>
  <si>
    <t>Medžio arba šakų šalinimas (1 medis)</t>
  </si>
  <si>
    <t>21% PVM</t>
  </si>
  <si>
    <t>20.</t>
  </si>
  <si>
    <t>Visi Darbai atliekami Rangovo įrengimais, medžiagomis, mechanizmais ir kitais ištekliais</t>
  </si>
  <si>
    <t>**</t>
  </si>
  <si>
    <t>***</t>
  </si>
  <si>
    <t>*</t>
  </si>
  <si>
    <t>Darbų pavadinimas *</t>
  </si>
  <si>
    <t>Preliminarūs kiekiai per sutarties galiojimo laikotarpį **</t>
  </si>
  <si>
    <t>vnt.</t>
  </si>
  <si>
    <t>kompl.</t>
  </si>
  <si>
    <t xml:space="preserve">GATVIŲ APŠVIETIMO ĮRENGINIŲ: ŠVIESTUVŲ, GEMBIŲ BEI ATRAMŲ MONTAVIMO DARBAI
</t>
  </si>
  <si>
    <t>Nurodyta kaina skirta tiekėjų pasiūlymams palyginti ir sutartyje nenurodoma.</t>
  </si>
  <si>
    <t xml:space="preserve">Nurodyti Darbų kiekiai yra preliminarūs, bus naudojami tik tiekėjų pasiūlymų vertinime ir nebus laikomi maksimaliais. Perkančioji organizacija neįsipareigoja nupirkti visų nurodytų darbų pozicijų, taip pat neįsipareigoja išpirkti viso nurodyto kiekio. Darbų preliminarūs kiekiai nurodyti 36 (trisdešimt šešių) mėnesių laikotarpiui. Darbai bus perkami pagal perkančiosios organizacijos poreikį pagal tiekėjo įkainius, nurodytus tiekėjo pasiūlyme, bet negali viršyti pradinės sutarties vertės. </t>
  </si>
  <si>
    <t>Perkančiosios organizacijos nustatytas maksimalus galimas mato vieneto įkainis, Eur be PVM</t>
  </si>
  <si>
    <t>Mato vnt.</t>
  </si>
  <si>
    <t>Kaina Eur be PVM</t>
  </si>
  <si>
    <t>Kaina EUR be PVM</t>
  </si>
  <si>
    <t>Kaina EUR su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</si>
</sst>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rgb="FF000000"/>
      <name val="Times New Roman"/>
      <charset val="204"/>
    </font>
    <font>
      <sz val="10"/>
      <name val="Times New Roman"/>
      <family val="1"/>
    </font>
    <font>
      <b/>
      <sz val="12"/>
      <name val="Times New Roman"/>
      <family val="1"/>
    </font>
    <font>
      <b/>
      <sz val="11"/>
      <name val="Times New Roman"/>
      <family val="1"/>
    </font>
    <font>
      <sz val="11"/>
      <name val="Times New Roman"/>
      <family val="1"/>
    </font>
    <font>
      <b/>
      <sz val="10"/>
      <color rgb="FF000000"/>
      <name val="Times New Roman"/>
      <family val="1"/>
    </font>
    <font>
      <sz val="12"/>
      <color rgb="FF000000"/>
      <name val="Times New Roman"/>
      <family val="1"/>
    </font>
    <font>
      <sz val="11"/>
      <color rgb="FF000000"/>
      <name val="Times New Roman"/>
      <family val="1"/>
    </font>
    <font>
      <sz val="12"/>
      <color rgb="FF000000"/>
      <name val="Arial"/>
      <family val="2"/>
    </font>
    <font>
      <sz val="11"/>
      <color rgb="FF242424"/>
      <name val="Times New Roman"/>
      <family val="1"/>
    </font>
  </fonts>
  <fills count="3">
    <fill>
      <patternFill patternType="none"/>
    </fill>
    <fill>
      <patternFill patternType="gray125"/>
    </fill>
    <fill>
      <patternFill patternType="solid">
        <fgColor rgb="FFFFFFFF"/>
        <bgColor indexed="64"/>
      </patternFill>
    </fill>
  </fills>
  <borders count="16">
    <border>
      <left/>
      <right/>
      <top/>
      <bottom/>
      <diagonal/>
    </border>
    <border>
      <left style="thin">
        <color rgb="FF000000"/>
      </left>
      <right style="thin">
        <color rgb="FF000000"/>
      </right>
      <top style="medium">
        <color indexed="64"/>
      </top>
      <bottom/>
      <diagonal/>
    </border>
    <border>
      <left style="thin">
        <color rgb="FF000000"/>
      </left>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style="thin">
        <color indexed="64"/>
      </left>
      <right style="medium">
        <color indexed="64"/>
      </right>
      <top style="medium">
        <color indexed="64"/>
      </top>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rgb="FF000000"/>
      </right>
      <top style="medium">
        <color indexed="64"/>
      </top>
      <bottom/>
      <diagonal/>
    </border>
    <border>
      <left style="medium">
        <color indexed="64"/>
      </left>
      <right style="thin">
        <color rgb="FF000000"/>
      </right>
      <top/>
      <bottom style="medium">
        <color indexed="64"/>
      </bottom>
      <diagonal/>
    </border>
  </borders>
  <cellStyleXfs count="1">
    <xf numFmtId="0" fontId="0" fillId="0" borderId="0"/>
  </cellStyleXfs>
  <cellXfs count="37">
    <xf numFmtId="0" fontId="0" fillId="0" borderId="0" xfId="0" applyAlignment="1">
      <alignment horizontal="left" vertical="top"/>
    </xf>
    <xf numFmtId="0" fontId="0" fillId="0" borderId="0" xfId="0" applyAlignment="1" applyProtection="1">
      <alignment horizontal="center" vertical="center"/>
      <protection locked="0"/>
    </xf>
    <xf numFmtId="0" fontId="8" fillId="0" borderId="0" xfId="0" applyFont="1" applyAlignment="1" applyProtection="1">
      <alignment horizontal="left" vertical="top"/>
      <protection locked="0"/>
    </xf>
    <xf numFmtId="0" fontId="0" fillId="0" borderId="0" xfId="0" applyAlignment="1" applyProtection="1">
      <alignment horizontal="left" vertical="top"/>
      <protection locked="0"/>
    </xf>
    <xf numFmtId="0" fontId="2" fillId="0" borderId="0" xfId="0" applyFont="1" applyAlignment="1" applyProtection="1">
      <alignment horizontal="center" vertical="top" wrapText="1"/>
      <protection locked="0"/>
    </xf>
    <xf numFmtId="0" fontId="0" fillId="0" borderId="0" xfId="0" applyAlignment="1" applyProtection="1">
      <alignment horizontal="center" vertical="top" wrapText="1"/>
      <protection locked="0"/>
    </xf>
    <xf numFmtId="0" fontId="7" fillId="2" borderId="3" xfId="0" applyFont="1" applyFill="1" applyBorder="1" applyAlignment="1" applyProtection="1">
      <alignment horizontal="center" vertical="center" wrapText="1"/>
      <protection locked="0"/>
    </xf>
    <xf numFmtId="0" fontId="7" fillId="2" borderId="4" xfId="0" applyFont="1" applyFill="1" applyBorder="1" applyAlignment="1" applyProtection="1">
      <alignment horizontal="center" vertical="center" wrapText="1"/>
      <protection locked="0"/>
    </xf>
    <xf numFmtId="0" fontId="9" fillId="2" borderId="3" xfId="0" applyFont="1" applyFill="1" applyBorder="1" applyAlignment="1" applyProtection="1">
      <alignment horizontal="left" vertical="center" wrapText="1"/>
      <protection locked="0"/>
    </xf>
    <xf numFmtId="0" fontId="6" fillId="0" borderId="0" xfId="0" applyFont="1" applyAlignment="1" applyProtection="1">
      <alignment horizontal="left" vertical="center" wrapText="1" indent="15"/>
      <protection locked="0"/>
    </xf>
    <xf numFmtId="0" fontId="7" fillId="2" borderId="3" xfId="0" applyFont="1" applyFill="1" applyBorder="1" applyAlignment="1">
      <alignment horizontal="center" vertical="center" wrapText="1"/>
    </xf>
    <xf numFmtId="0" fontId="7" fillId="2" borderId="4" xfId="0" applyFont="1" applyFill="1" applyBorder="1" applyAlignment="1">
      <alignment horizontal="justify" vertical="center" wrapText="1"/>
    </xf>
    <xf numFmtId="0" fontId="7" fillId="2" borderId="4" xfId="0" applyFont="1" applyFill="1" applyBorder="1" applyAlignment="1">
      <alignment horizontal="center" vertical="center" wrapText="1"/>
    </xf>
    <xf numFmtId="2" fontId="7" fillId="2" borderId="4" xfId="0" applyNumberFormat="1" applyFont="1" applyFill="1" applyBorder="1" applyAlignment="1">
      <alignment horizontal="center" vertical="center" wrapText="1"/>
    </xf>
    <xf numFmtId="0" fontId="7" fillId="2" borderId="4" xfId="0" applyFont="1" applyFill="1" applyBorder="1" applyAlignment="1">
      <alignment horizontal="justify" vertical="center"/>
    </xf>
    <xf numFmtId="0" fontId="9" fillId="2" borderId="3" xfId="0" applyFont="1" applyFill="1" applyBorder="1" applyAlignment="1">
      <alignment horizontal="left" vertical="center" wrapText="1"/>
    </xf>
    <xf numFmtId="4" fontId="7" fillId="2" borderId="4" xfId="0" applyNumberFormat="1" applyFont="1" applyFill="1" applyBorder="1" applyAlignment="1">
      <alignment horizontal="center" vertical="center" wrapText="1"/>
    </xf>
    <xf numFmtId="0" fontId="7" fillId="2" borderId="5" xfId="0" applyFont="1" applyFill="1" applyBorder="1" applyAlignment="1" applyProtection="1">
      <alignment horizontal="justify" vertical="center" wrapText="1"/>
      <protection locked="0"/>
    </xf>
    <xf numFmtId="0" fontId="7" fillId="2" borderId="6" xfId="0" applyFont="1" applyFill="1" applyBorder="1" applyAlignment="1" applyProtection="1">
      <alignment horizontal="justify" vertical="center" wrapText="1"/>
      <protection locked="0"/>
    </xf>
    <xf numFmtId="0" fontId="7" fillId="2" borderId="12" xfId="0" applyFont="1" applyFill="1" applyBorder="1" applyAlignment="1" applyProtection="1">
      <alignment horizontal="justify" vertical="center" wrapText="1"/>
      <protection locked="0"/>
    </xf>
    <xf numFmtId="0" fontId="7" fillId="2" borderId="5" xfId="0" applyFont="1" applyFill="1" applyBorder="1" applyAlignment="1" applyProtection="1">
      <alignment horizontal="left" vertical="center" wrapText="1"/>
      <protection locked="0"/>
    </xf>
    <xf numFmtId="0" fontId="7" fillId="2" borderId="6" xfId="0" applyFont="1" applyFill="1" applyBorder="1" applyAlignment="1" applyProtection="1">
      <alignment horizontal="left" vertical="center" wrapText="1"/>
      <protection locked="0"/>
    </xf>
    <xf numFmtId="0" fontId="7" fillId="2" borderId="7" xfId="0" applyFont="1" applyFill="1" applyBorder="1" applyAlignment="1" applyProtection="1">
      <alignment horizontal="left" vertical="center" wrapText="1"/>
      <protection locked="0"/>
    </xf>
    <xf numFmtId="0" fontId="2" fillId="0" borderId="0" xfId="0" applyFont="1" applyAlignment="1" applyProtection="1">
      <alignment horizontal="center" vertical="top" wrapText="1"/>
      <protection locked="0"/>
    </xf>
    <xf numFmtId="0" fontId="6" fillId="0" borderId="0" xfId="0" applyFont="1" applyAlignment="1" applyProtection="1">
      <alignment horizontal="center" vertical="top" wrapText="1"/>
      <protection locked="0"/>
    </xf>
    <xf numFmtId="0" fontId="5" fillId="0" borderId="0" xfId="0" applyFont="1" applyAlignment="1" applyProtection="1">
      <alignment horizontal="center" wrapText="1"/>
      <protection locked="0"/>
    </xf>
    <xf numFmtId="0" fontId="1" fillId="0" borderId="0" xfId="0" applyFont="1" applyAlignment="1" applyProtection="1">
      <alignment horizontal="left" vertical="top" wrapText="1" indent="1"/>
      <protection locked="0"/>
    </xf>
    <xf numFmtId="0" fontId="4" fillId="0" borderId="13" xfId="0" applyFont="1" applyBorder="1" applyAlignment="1">
      <alignment horizontal="center" vertical="center" wrapText="1"/>
    </xf>
    <xf numFmtId="0" fontId="4" fillId="0" borderId="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9" xfId="0" applyFont="1" applyBorder="1" applyAlignment="1">
      <alignment horizontal="center" vertical="center" wrapText="1"/>
    </xf>
    <xf numFmtId="0" fontId="4" fillId="0" borderId="2" xfId="0" applyFont="1" applyBorder="1" applyAlignment="1" applyProtection="1">
      <alignment horizontal="center" vertical="center" wrapText="1"/>
      <protection locked="0"/>
    </xf>
    <xf numFmtId="0" fontId="4" fillId="0" borderId="10" xfId="0" applyFont="1" applyBorder="1" applyAlignment="1" applyProtection="1">
      <alignment horizontal="center" vertical="center" wrapText="1"/>
      <protection locked="0"/>
    </xf>
    <xf numFmtId="0" fontId="4" fillId="0" borderId="8" xfId="0" applyFont="1" applyBorder="1" applyAlignment="1">
      <alignment horizontal="center" vertical="center" wrapText="1"/>
    </xf>
    <xf numFmtId="0" fontId="4" fillId="0" borderId="11" xfId="0" applyFont="1" applyBorder="1" applyAlignment="1">
      <alignment horizontal="center" vertical="center" wrapText="1"/>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6BFE9-264C-4C19-B7FF-68E82A23AB63}">
  <dimension ref="A1:G32"/>
  <sheetViews>
    <sheetView tabSelected="1" zoomScaleNormal="100" workbookViewId="0">
      <selection activeCell="H15" sqref="H15"/>
    </sheetView>
  </sheetViews>
  <sheetFormatPr defaultRowHeight="13.2" x14ac:dyDescent="0.25"/>
  <cols>
    <col min="1" max="1" width="5.109375" style="1" customWidth="1"/>
    <col min="2" max="2" width="74" style="3" customWidth="1"/>
    <col min="3" max="3" width="25.109375" style="3" customWidth="1"/>
    <col min="4" max="5" width="20.77734375" style="3" customWidth="1"/>
    <col min="6" max="6" width="15.44140625" style="3" customWidth="1"/>
    <col min="7" max="7" width="19.6640625" style="3" customWidth="1"/>
    <col min="8" max="16384" width="8.88671875" style="3"/>
  </cols>
  <sheetData>
    <row r="1" spans="1:7" ht="15" x14ac:dyDescent="0.25">
      <c r="B1" s="2"/>
    </row>
    <row r="2" spans="1:7" ht="33.6" customHeight="1" x14ac:dyDescent="0.25">
      <c r="A2" s="23" t="s">
        <v>55</v>
      </c>
      <c r="B2" s="24"/>
      <c r="C2" s="24"/>
      <c r="D2" s="24"/>
      <c r="E2" s="24"/>
      <c r="F2" s="24"/>
      <c r="G2" s="9"/>
    </row>
    <row r="3" spans="1:7" ht="33.6" customHeight="1" x14ac:dyDescent="0.25">
      <c r="A3" s="4"/>
      <c r="B3" s="25" t="s">
        <v>2</v>
      </c>
      <c r="C3" s="25"/>
      <c r="D3" s="25"/>
      <c r="E3" s="25"/>
      <c r="F3" s="25"/>
      <c r="G3" s="5"/>
    </row>
    <row r="4" spans="1:7" ht="14.25" customHeight="1" thickBot="1" x14ac:dyDescent="0.3">
      <c r="A4" s="26"/>
      <c r="B4" s="26"/>
      <c r="C4" s="26"/>
      <c r="D4" s="26"/>
      <c r="E4" s="26"/>
      <c r="F4" s="26"/>
      <c r="G4" s="26"/>
    </row>
    <row r="5" spans="1:7" ht="15.75" customHeight="1" x14ac:dyDescent="0.25">
      <c r="A5" s="27" t="s">
        <v>0</v>
      </c>
      <c r="B5" s="29" t="s">
        <v>51</v>
      </c>
      <c r="C5" s="31" t="s">
        <v>59</v>
      </c>
      <c r="D5" s="31" t="s">
        <v>52</v>
      </c>
      <c r="E5" s="31" t="s">
        <v>58</v>
      </c>
      <c r="F5" s="33" t="s">
        <v>3</v>
      </c>
      <c r="G5" s="35" t="s">
        <v>60</v>
      </c>
    </row>
    <row r="6" spans="1:7" ht="99.6" customHeight="1" thickBot="1" x14ac:dyDescent="0.3">
      <c r="A6" s="28"/>
      <c r="B6" s="30"/>
      <c r="C6" s="32"/>
      <c r="D6" s="32"/>
      <c r="E6" s="32"/>
      <c r="F6" s="34"/>
      <c r="G6" s="36"/>
    </row>
    <row r="7" spans="1:7" ht="31.8" customHeight="1" thickBot="1" x14ac:dyDescent="0.3">
      <c r="A7" s="10" t="s">
        <v>4</v>
      </c>
      <c r="B7" s="11" t="s">
        <v>5</v>
      </c>
      <c r="C7" s="12" t="s">
        <v>54</v>
      </c>
      <c r="D7" s="12">
        <v>20</v>
      </c>
      <c r="E7" s="13">
        <v>500</v>
      </c>
      <c r="F7" s="7"/>
      <c r="G7" s="12">
        <f>ROUND(D7*F7,2)</f>
        <v>0</v>
      </c>
    </row>
    <row r="8" spans="1:7" ht="28.8" customHeight="1" thickBot="1" x14ac:dyDescent="0.3">
      <c r="A8" s="10" t="s">
        <v>6</v>
      </c>
      <c r="B8" s="11" t="s">
        <v>7</v>
      </c>
      <c r="C8" s="12" t="s">
        <v>53</v>
      </c>
      <c r="D8" s="12">
        <v>500</v>
      </c>
      <c r="E8" s="13">
        <v>100</v>
      </c>
      <c r="F8" s="7"/>
      <c r="G8" s="12">
        <f t="shared" ref="G8:G26" si="0">ROUND(D8*F8,2)</f>
        <v>0</v>
      </c>
    </row>
    <row r="9" spans="1:7" ht="33.6" customHeight="1" thickBot="1" x14ac:dyDescent="0.3">
      <c r="A9" s="10" t="s">
        <v>8</v>
      </c>
      <c r="B9" s="11" t="s">
        <v>9</v>
      </c>
      <c r="C9" s="12" t="s">
        <v>53</v>
      </c>
      <c r="D9" s="12">
        <v>500</v>
      </c>
      <c r="E9" s="13">
        <v>1800</v>
      </c>
      <c r="F9" s="7"/>
      <c r="G9" s="12">
        <f t="shared" si="0"/>
        <v>0</v>
      </c>
    </row>
    <row r="10" spans="1:7" ht="36.6" customHeight="1" thickBot="1" x14ac:dyDescent="0.3">
      <c r="A10" s="10" t="s">
        <v>10</v>
      </c>
      <c r="B10" s="14" t="s">
        <v>11</v>
      </c>
      <c r="C10" s="12" t="s">
        <v>53</v>
      </c>
      <c r="D10" s="12">
        <v>100</v>
      </c>
      <c r="E10" s="13">
        <v>1900</v>
      </c>
      <c r="F10" s="7"/>
      <c r="G10" s="12">
        <f t="shared" si="0"/>
        <v>0</v>
      </c>
    </row>
    <row r="11" spans="1:7" ht="39" customHeight="1" thickBot="1" x14ac:dyDescent="0.3">
      <c r="A11" s="15" t="s">
        <v>13</v>
      </c>
      <c r="B11" s="11" t="s">
        <v>12</v>
      </c>
      <c r="C11" s="12" t="s">
        <v>53</v>
      </c>
      <c r="D11" s="12">
        <v>50</v>
      </c>
      <c r="E11" s="13">
        <v>1500</v>
      </c>
      <c r="F11" s="7"/>
      <c r="G11" s="12">
        <f t="shared" si="0"/>
        <v>0</v>
      </c>
    </row>
    <row r="12" spans="1:7" ht="30.6" customHeight="1" thickBot="1" x14ac:dyDescent="0.3">
      <c r="A12" s="10" t="s">
        <v>16</v>
      </c>
      <c r="B12" s="11" t="s">
        <v>14</v>
      </c>
      <c r="C12" s="12" t="s">
        <v>15</v>
      </c>
      <c r="D12" s="12">
        <v>20</v>
      </c>
      <c r="E12" s="13">
        <v>7500</v>
      </c>
      <c r="F12" s="7"/>
      <c r="G12" s="12">
        <f t="shared" si="0"/>
        <v>0</v>
      </c>
    </row>
    <row r="13" spans="1:7" ht="25.5" customHeight="1" thickBot="1" x14ac:dyDescent="0.3">
      <c r="A13" s="10" t="s">
        <v>18</v>
      </c>
      <c r="B13" s="11" t="s">
        <v>17</v>
      </c>
      <c r="C13" s="12" t="s">
        <v>1</v>
      </c>
      <c r="D13" s="12">
        <v>3000</v>
      </c>
      <c r="E13" s="13">
        <v>40</v>
      </c>
      <c r="F13" s="7"/>
      <c r="G13" s="12">
        <f t="shared" si="0"/>
        <v>0</v>
      </c>
    </row>
    <row r="14" spans="1:7" ht="25.5" customHeight="1" thickBot="1" x14ac:dyDescent="0.3">
      <c r="A14" s="10" t="s">
        <v>20</v>
      </c>
      <c r="B14" s="11" t="s">
        <v>19</v>
      </c>
      <c r="C14" s="12" t="s">
        <v>53</v>
      </c>
      <c r="D14" s="12">
        <v>100</v>
      </c>
      <c r="E14" s="13">
        <v>52</v>
      </c>
      <c r="F14" s="7"/>
      <c r="G14" s="12">
        <f t="shared" si="0"/>
        <v>0</v>
      </c>
    </row>
    <row r="15" spans="1:7" ht="25.5" customHeight="1" thickBot="1" x14ac:dyDescent="0.3">
      <c r="A15" s="10" t="s">
        <v>22</v>
      </c>
      <c r="B15" s="11" t="s">
        <v>21</v>
      </c>
      <c r="C15" s="12" t="s">
        <v>53</v>
      </c>
      <c r="D15" s="12">
        <v>100</v>
      </c>
      <c r="E15" s="13">
        <v>42</v>
      </c>
      <c r="F15" s="7"/>
      <c r="G15" s="12">
        <f t="shared" si="0"/>
        <v>0</v>
      </c>
    </row>
    <row r="16" spans="1:7" ht="24.6" customHeight="1" thickBot="1" x14ac:dyDescent="0.3">
      <c r="A16" s="10" t="s">
        <v>24</v>
      </c>
      <c r="B16" s="11" t="s">
        <v>23</v>
      </c>
      <c r="C16" s="12" t="s">
        <v>53</v>
      </c>
      <c r="D16" s="12">
        <v>600</v>
      </c>
      <c r="E16" s="13">
        <v>35</v>
      </c>
      <c r="F16" s="7"/>
      <c r="G16" s="12">
        <f t="shared" si="0"/>
        <v>0</v>
      </c>
    </row>
    <row r="17" spans="1:7" ht="21.6" customHeight="1" thickBot="1" x14ac:dyDescent="0.3">
      <c r="A17" s="10" t="s">
        <v>26</v>
      </c>
      <c r="B17" s="11" t="s">
        <v>25</v>
      </c>
      <c r="C17" s="12" t="s">
        <v>53</v>
      </c>
      <c r="D17" s="12">
        <v>1300</v>
      </c>
      <c r="E17" s="13">
        <v>7</v>
      </c>
      <c r="F17" s="7"/>
      <c r="G17" s="12">
        <f t="shared" si="0"/>
        <v>0</v>
      </c>
    </row>
    <row r="18" spans="1:7" ht="25.5" customHeight="1" thickBot="1" x14ac:dyDescent="0.3">
      <c r="A18" s="10" t="s">
        <v>28</v>
      </c>
      <c r="B18" s="11" t="s">
        <v>27</v>
      </c>
      <c r="C18" s="12" t="s">
        <v>53</v>
      </c>
      <c r="D18" s="12">
        <v>600</v>
      </c>
      <c r="E18" s="13">
        <v>2</v>
      </c>
      <c r="F18" s="7"/>
      <c r="G18" s="12">
        <f t="shared" si="0"/>
        <v>0</v>
      </c>
    </row>
    <row r="19" spans="1:7" ht="34.65" customHeight="1" thickBot="1" x14ac:dyDescent="0.3">
      <c r="A19" s="10" t="s">
        <v>31</v>
      </c>
      <c r="B19" s="11" t="s">
        <v>29</v>
      </c>
      <c r="C19" s="12" t="s">
        <v>30</v>
      </c>
      <c r="D19" s="12">
        <v>500</v>
      </c>
      <c r="E19" s="13">
        <v>45</v>
      </c>
      <c r="F19" s="7"/>
      <c r="G19" s="12">
        <f>ROUND(D19*F19,2)</f>
        <v>0</v>
      </c>
    </row>
    <row r="20" spans="1:7" ht="34.65" customHeight="1" thickBot="1" x14ac:dyDescent="0.3">
      <c r="A20" s="10" t="s">
        <v>33</v>
      </c>
      <c r="B20" s="11" t="s">
        <v>32</v>
      </c>
      <c r="C20" s="12" t="s">
        <v>30</v>
      </c>
      <c r="D20" s="12">
        <v>100</v>
      </c>
      <c r="E20" s="13">
        <v>55</v>
      </c>
      <c r="F20" s="7"/>
      <c r="G20" s="12">
        <f t="shared" si="0"/>
        <v>0</v>
      </c>
    </row>
    <row r="21" spans="1:7" ht="25.5" customHeight="1" thickBot="1" x14ac:dyDescent="0.3">
      <c r="A21" s="10" t="s">
        <v>35</v>
      </c>
      <c r="B21" s="11" t="s">
        <v>34</v>
      </c>
      <c r="C21" s="12" t="s">
        <v>30</v>
      </c>
      <c r="D21" s="12">
        <v>25000</v>
      </c>
      <c r="E21" s="13">
        <v>7</v>
      </c>
      <c r="F21" s="7"/>
      <c r="G21" s="12">
        <f t="shared" si="0"/>
        <v>0</v>
      </c>
    </row>
    <row r="22" spans="1:7" ht="25.5" customHeight="1" thickBot="1" x14ac:dyDescent="0.3">
      <c r="A22" s="10" t="s">
        <v>38</v>
      </c>
      <c r="B22" s="11" t="s">
        <v>36</v>
      </c>
      <c r="C22" s="12" t="s">
        <v>37</v>
      </c>
      <c r="D22" s="12">
        <v>50</v>
      </c>
      <c r="E22" s="13">
        <v>23</v>
      </c>
      <c r="F22" s="7"/>
      <c r="G22" s="12">
        <f t="shared" si="0"/>
        <v>0</v>
      </c>
    </row>
    <row r="23" spans="1:7" ht="25.5" customHeight="1" thickBot="1" x14ac:dyDescent="0.3">
      <c r="A23" s="10">
        <v>17</v>
      </c>
      <c r="B23" s="11" t="s">
        <v>39</v>
      </c>
      <c r="C23" s="12" t="s">
        <v>53</v>
      </c>
      <c r="D23" s="12">
        <v>10</v>
      </c>
      <c r="E23" s="13">
        <v>6000</v>
      </c>
      <c r="F23" s="7"/>
      <c r="G23" s="12">
        <f t="shared" si="0"/>
        <v>0</v>
      </c>
    </row>
    <row r="24" spans="1:7" ht="25.5" customHeight="1" thickBot="1" x14ac:dyDescent="0.3">
      <c r="A24" s="10" t="s">
        <v>41</v>
      </c>
      <c r="B24" s="11" t="s">
        <v>40</v>
      </c>
      <c r="C24" s="12" t="s">
        <v>54</v>
      </c>
      <c r="D24" s="12">
        <v>50</v>
      </c>
      <c r="E24" s="13">
        <v>150</v>
      </c>
      <c r="F24" s="7"/>
      <c r="G24" s="12">
        <f t="shared" si="0"/>
        <v>0</v>
      </c>
    </row>
    <row r="25" spans="1:7" ht="25.5" customHeight="1" thickBot="1" x14ac:dyDescent="0.3">
      <c r="A25" s="10" t="s">
        <v>43</v>
      </c>
      <c r="B25" s="11" t="s">
        <v>42</v>
      </c>
      <c r="C25" s="12" t="s">
        <v>54</v>
      </c>
      <c r="D25" s="12">
        <v>50</v>
      </c>
      <c r="E25" s="13">
        <v>600</v>
      </c>
      <c r="F25" s="7"/>
      <c r="G25" s="12">
        <f t="shared" si="0"/>
        <v>0</v>
      </c>
    </row>
    <row r="26" spans="1:7" ht="16.2" customHeight="1" thickBot="1" x14ac:dyDescent="0.3">
      <c r="A26" s="10" t="s">
        <v>46</v>
      </c>
      <c r="B26" s="11" t="s">
        <v>44</v>
      </c>
      <c r="C26" s="12" t="s">
        <v>53</v>
      </c>
      <c r="D26" s="12">
        <v>100</v>
      </c>
      <c r="E26" s="13">
        <v>50</v>
      </c>
      <c r="F26" s="7"/>
      <c r="G26" s="12">
        <f t="shared" si="0"/>
        <v>0</v>
      </c>
    </row>
    <row r="27" spans="1:7" ht="25.2" customHeight="1" thickBot="1" x14ac:dyDescent="0.3">
      <c r="A27" s="8"/>
      <c r="B27" s="20" t="s">
        <v>61</v>
      </c>
      <c r="C27" s="21"/>
      <c r="D27" s="21"/>
      <c r="E27" s="21"/>
      <c r="F27" s="22"/>
      <c r="G27" s="16">
        <f>SUM(G7:G26)</f>
        <v>0</v>
      </c>
    </row>
    <row r="28" spans="1:7" ht="25.5" customHeight="1" thickBot="1" x14ac:dyDescent="0.3">
      <c r="A28" s="8"/>
      <c r="B28" s="20" t="s">
        <v>45</v>
      </c>
      <c r="C28" s="21"/>
      <c r="D28" s="21"/>
      <c r="E28" s="21"/>
      <c r="F28" s="22"/>
      <c r="G28" s="16">
        <f>ROUND(G27*0.21,2)</f>
        <v>0</v>
      </c>
    </row>
    <row r="29" spans="1:7" ht="25.2" customHeight="1" thickBot="1" x14ac:dyDescent="0.3">
      <c r="A29" s="8"/>
      <c r="B29" s="20" t="s">
        <v>62</v>
      </c>
      <c r="C29" s="21"/>
      <c r="D29" s="21"/>
      <c r="E29" s="21"/>
      <c r="F29" s="22"/>
      <c r="G29" s="16">
        <f>SUM(G27:G28)</f>
        <v>0</v>
      </c>
    </row>
    <row r="30" spans="1:7" ht="22.8" customHeight="1" thickBot="1" x14ac:dyDescent="0.3">
      <c r="A30" s="6" t="s">
        <v>50</v>
      </c>
      <c r="B30" s="17" t="s">
        <v>47</v>
      </c>
      <c r="C30" s="18"/>
      <c r="D30" s="18"/>
      <c r="E30" s="18"/>
      <c r="F30" s="18"/>
      <c r="G30" s="19"/>
    </row>
    <row r="31" spans="1:7" ht="39" customHeight="1" thickBot="1" x14ac:dyDescent="0.3">
      <c r="A31" s="6" t="s">
        <v>48</v>
      </c>
      <c r="B31" s="17" t="s">
        <v>57</v>
      </c>
      <c r="C31" s="18"/>
      <c r="D31" s="18"/>
      <c r="E31" s="18"/>
      <c r="F31" s="18"/>
      <c r="G31" s="19"/>
    </row>
    <row r="32" spans="1:7" ht="14.4" customHeight="1" thickBot="1" x14ac:dyDescent="0.3">
      <c r="A32" s="6" t="s">
        <v>49</v>
      </c>
      <c r="B32" s="17" t="s">
        <v>56</v>
      </c>
      <c r="C32" s="18"/>
      <c r="D32" s="18"/>
      <c r="E32" s="18"/>
      <c r="F32" s="18"/>
      <c r="G32" s="19"/>
    </row>
  </sheetData>
  <sheetProtection algorithmName="SHA-512" hashValue="4joo+jYE8/BWJ2msBJXZ+r+ti1PXGaZnbcYBU4aR2TxElxadgijAca3ccLA01VWgCOHeTku5quMjA+D5gyQN5g==" saltValue="TEzPwo7OyHodmlg2Ekhqtw==" spinCount="100000" sheet="1" objects="1" scenarios="1"/>
  <mergeCells count="16">
    <mergeCell ref="B27:F27"/>
    <mergeCell ref="A2:F2"/>
    <mergeCell ref="B3:F3"/>
    <mergeCell ref="A4:G4"/>
    <mergeCell ref="A5:A6"/>
    <mergeCell ref="B5:B6"/>
    <mergeCell ref="C5:C6"/>
    <mergeCell ref="D5:D6"/>
    <mergeCell ref="F5:F6"/>
    <mergeCell ref="G5:G6"/>
    <mergeCell ref="E5:E6"/>
    <mergeCell ref="B32:G32"/>
    <mergeCell ref="B30:G30"/>
    <mergeCell ref="B31:G31"/>
    <mergeCell ref="B28:F28"/>
    <mergeCell ref="B29:F29"/>
  </mergeCells>
  <pageMargins left="0.7" right="0.7" top="0.75" bottom="0.75" header="0.3" footer="0.3"/>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Žiniaraštis</vt:lpstr>
      <vt:lpstr>Žiniaraštis!_Toc155883261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Vartotojas</dc:creator>
  <cp:keywords/>
  <dc:description/>
  <cp:lastModifiedBy>Jurgita Sukarevičiūtė</cp:lastModifiedBy>
  <cp:revision/>
  <cp:lastPrinted>2026-02-02T12:02:29Z</cp:lastPrinted>
  <dcterms:created xsi:type="dcterms:W3CDTF">2022-08-12T06:51:44Z</dcterms:created>
  <dcterms:modified xsi:type="dcterms:W3CDTF">2026-02-17T11:38:30Z</dcterms:modified>
  <cp:category/>
  <cp:contentStatus/>
</cp:coreProperties>
</file>